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ownloads\"/>
    </mc:Choice>
  </mc:AlternateContent>
  <bookViews>
    <workbookView xWindow="3720" yWindow="0" windowWidth="23070" windowHeight="10215"/>
  </bookViews>
  <sheets>
    <sheet name="CDP PROCESOS MISIONALES" sheetId="1" r:id="rId1"/>
  </sheets>
  <calcPr calcId="162913"/>
  <extLst>
    <ext uri="GoogleSheetsCustomDataVersion2">
      <go:sheetsCustomData xmlns:go="http://customooxmlschemas.google.com/" r:id="rId6" roundtripDataChecksum="R/xaRuYLYmPo/rivs9AgS2CNcN4iDyQGBIUURJn0xBI="/>
    </ext>
  </extLst>
</workbook>
</file>

<file path=xl/calcChain.xml><?xml version="1.0" encoding="utf-8"?>
<calcChain xmlns="http://schemas.openxmlformats.org/spreadsheetml/2006/main">
  <c r="M9" i="1" l="1"/>
  <c r="K8" i="1"/>
  <c r="K7" i="1"/>
  <c r="K6" i="1"/>
  <c r="K5" i="1"/>
  <c r="K4" i="1"/>
  <c r="K3" i="1"/>
  <c r="K2" i="1" l="1"/>
</calcChain>
</file>

<file path=xl/sharedStrings.xml><?xml version="1.0" encoding="utf-8"?>
<sst xmlns="http://schemas.openxmlformats.org/spreadsheetml/2006/main" count="99" uniqueCount="40">
  <si>
    <t xml:space="preserve">FECHA DE RECIBIDO </t>
  </si>
  <si>
    <t>FECHA ENVIADO</t>
  </si>
  <si>
    <t>NÚMERO PEDIDO</t>
  </si>
  <si>
    <t>BP.</t>
  </si>
  <si>
    <t>ELEMENTO PEP</t>
  </si>
  <si>
    <t xml:space="preserve">NOMBRE DEL PROYECTO </t>
  </si>
  <si>
    <t xml:space="preserve">FONDO </t>
  </si>
  <si>
    <t xml:space="preserve">POSPRE </t>
  </si>
  <si>
    <t xml:space="preserve">AREA FUNCIONAL </t>
  </si>
  <si>
    <t xml:space="preserve">NOMBRE DEL OPERADOR </t>
  </si>
  <si>
    <t xml:space="preserve">VALOR CUOTA </t>
  </si>
  <si>
    <t>NRO. CUOTAS</t>
  </si>
  <si>
    <t>VALOR  TOTAL</t>
  </si>
  <si>
    <t>VALOR DISPONIBLE</t>
  </si>
  <si>
    <t>DIFERENCIA (2-1)</t>
  </si>
  <si>
    <t>GRUPO POBLACIONAL</t>
  </si>
  <si>
    <t>ESTRUCTURA</t>
  </si>
  <si>
    <t>OBSERVACIONES</t>
  </si>
  <si>
    <t>ESTADO</t>
  </si>
  <si>
    <t>SUBSECRETARIO</t>
  </si>
  <si>
    <t>CARGO</t>
  </si>
  <si>
    <t>BP-26005436</t>
  </si>
  <si>
    <t>Fortalecimiento a la atención integral de la población víctima del conflicto armado en la ciudad de Santiago de Cali</t>
  </si>
  <si>
    <t>1.2.3.1.19.46</t>
  </si>
  <si>
    <t>Víctimas del conflicto armado</t>
  </si>
  <si>
    <t>SUBSECRETARÍA DE ATENCIÓN INTEGRAL A VÍCTIMAS</t>
  </si>
  <si>
    <t>ACTIVO</t>
  </si>
  <si>
    <t>ADRIANA LOAIZA GUZMAN</t>
  </si>
  <si>
    <t>SUBSECRETARIO DE ATENCIÓN INTEGRAL A VÍCTIMAS</t>
  </si>
  <si>
    <t>TOTAL</t>
  </si>
  <si>
    <t>BP-26005436/1/01/01/05</t>
  </si>
  <si>
    <t>2.3.2.02.02.008</t>
  </si>
  <si>
    <t>PS</t>
  </si>
  <si>
    <t>BP-26005436/1/01/01/01</t>
  </si>
  <si>
    <t>BP-26005436/1/02/01/17</t>
  </si>
  <si>
    <t>BP-26005436/1/02/01/16</t>
  </si>
  <si>
    <t>BP-26005436/1/02/01/15</t>
  </si>
  <si>
    <t>BP-26005436/1/02/01/09</t>
  </si>
  <si>
    <t>BP-26005436/1/04/01/01</t>
  </si>
  <si>
    <t>1.3.3.3.20.46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</si>
</sst>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_-&quot;$&quot;\ * #,##0_-;\-&quot;$&quot;\ * #,##0_-;_-&quot;$&quot;\ * &quot;-&quot;??_-;_-@"/>
    <numFmt numFmtId="166" formatCode="&quot;$&quot;\ #,##0"/>
  </numFmts>
  <fonts count="9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/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4" fontId="2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/>
  </cellXfs>
  <cellStyles count="1">
    <cellStyle name="Normal" xfId="0" builtinId="0"/>
  </cellStyles>
  <dxfs count="7"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92CDDC"/>
          <bgColor rgb="FF92CDD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tabSelected="1" zoomScale="148" zoomScaleNormal="148" workbookViewId="0">
      <selection activeCell="A9" sqref="A9"/>
    </sheetView>
  </sheetViews>
  <sheetFormatPr baseColWidth="10" defaultColWidth="14.42578125" defaultRowHeight="15" customHeight="1" x14ac:dyDescent="0.25"/>
  <cols>
    <col min="1" max="1" width="11.28515625" bestFit="1" customWidth="1"/>
    <col min="2" max="2" width="10.5703125" customWidth="1"/>
    <col min="3" max="3" width="8.42578125" customWidth="1"/>
    <col min="4" max="4" width="16.85546875" customWidth="1"/>
    <col min="5" max="5" width="24" customWidth="1"/>
    <col min="6" max="6" width="41.7109375" customWidth="1"/>
    <col min="7" max="7" width="18.85546875" customWidth="1"/>
    <col min="8" max="8" width="20" customWidth="1"/>
    <col min="9" max="9" width="14.85546875" customWidth="1"/>
    <col min="10" max="10" width="28.140625" customWidth="1"/>
    <col min="11" max="11" width="17.42578125" bestFit="1" customWidth="1"/>
    <col min="12" max="12" width="11.42578125" customWidth="1"/>
    <col min="13" max="13" width="18.5703125" bestFit="1" customWidth="1"/>
    <col min="14" max="14" width="19.28515625" customWidth="1"/>
    <col min="15" max="16" width="19.85546875" customWidth="1"/>
    <col min="17" max="17" width="18.7109375" customWidth="1"/>
    <col min="18" max="19" width="11.42578125" customWidth="1"/>
    <col min="20" max="20" width="14.28515625" customWidth="1"/>
    <col min="21" max="21" width="14.42578125" customWidth="1"/>
    <col min="22" max="22" width="14.140625" customWidth="1"/>
    <col min="23" max="23" width="15.140625" customWidth="1"/>
    <col min="24" max="26" width="11.42578125" customWidth="1"/>
  </cols>
  <sheetData>
    <row r="1" spans="1:26" ht="14.25" customHeight="1" x14ac:dyDescent="0.25">
      <c r="A1" s="1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6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2"/>
      <c r="W1" s="2"/>
      <c r="X1" s="2"/>
      <c r="Y1" s="2"/>
      <c r="Z1" s="2"/>
    </row>
    <row r="2" spans="1:26" ht="14.25" customHeight="1" x14ac:dyDescent="0.25">
      <c r="A2" s="19">
        <v>45897</v>
      </c>
      <c r="B2" s="16"/>
      <c r="C2" s="11">
        <v>1</v>
      </c>
      <c r="D2" s="8" t="s">
        <v>21</v>
      </c>
      <c r="E2" s="20" t="s">
        <v>30</v>
      </c>
      <c r="F2" s="15" t="s">
        <v>22</v>
      </c>
      <c r="G2" s="10" t="s">
        <v>23</v>
      </c>
      <c r="H2" s="12" t="s">
        <v>31</v>
      </c>
      <c r="I2" s="11">
        <v>61020060020</v>
      </c>
      <c r="J2" s="12" t="s">
        <v>32</v>
      </c>
      <c r="K2" s="13">
        <f t="shared" ref="K2" si="0">+M2/L2</f>
        <v>255053207.33333334</v>
      </c>
      <c r="L2" s="11">
        <v>3</v>
      </c>
      <c r="M2" s="13">
        <v>765159622</v>
      </c>
      <c r="N2" s="16"/>
      <c r="O2" s="16"/>
      <c r="P2" s="9" t="s">
        <v>24</v>
      </c>
      <c r="Q2" s="14" t="s">
        <v>25</v>
      </c>
      <c r="R2" s="14"/>
      <c r="S2" s="14" t="s">
        <v>26</v>
      </c>
      <c r="T2" s="15" t="s">
        <v>27</v>
      </c>
      <c r="U2" s="15" t="s">
        <v>28</v>
      </c>
      <c r="V2" s="2">
        <v>0</v>
      </c>
      <c r="W2" s="2"/>
      <c r="X2" s="2"/>
      <c r="Y2" s="2"/>
      <c r="Z2" s="2"/>
    </row>
    <row r="3" spans="1:26" ht="14.25" customHeight="1" x14ac:dyDescent="0.25">
      <c r="A3" s="19">
        <v>45897</v>
      </c>
      <c r="B3" s="16"/>
      <c r="C3" s="11">
        <v>1</v>
      </c>
      <c r="D3" s="8" t="s">
        <v>21</v>
      </c>
      <c r="E3" s="20" t="s">
        <v>33</v>
      </c>
      <c r="F3" s="15" t="s">
        <v>22</v>
      </c>
      <c r="G3" s="10" t="s">
        <v>23</v>
      </c>
      <c r="H3" s="12" t="s">
        <v>31</v>
      </c>
      <c r="I3" s="11">
        <v>61020060020</v>
      </c>
      <c r="J3" s="12" t="s">
        <v>32</v>
      </c>
      <c r="K3" s="13">
        <f t="shared" ref="K3" si="1">+M3/L3</f>
        <v>182123400</v>
      </c>
      <c r="L3" s="11">
        <v>3</v>
      </c>
      <c r="M3" s="13">
        <v>546370200</v>
      </c>
      <c r="N3" s="16"/>
      <c r="O3" s="16"/>
      <c r="P3" s="9" t="s">
        <v>24</v>
      </c>
      <c r="Q3" s="14" t="s">
        <v>25</v>
      </c>
      <c r="R3" s="14"/>
      <c r="S3" s="14" t="s">
        <v>26</v>
      </c>
      <c r="T3" s="15" t="s">
        <v>27</v>
      </c>
      <c r="U3" s="15" t="s">
        <v>28</v>
      </c>
      <c r="V3" s="2">
        <v>0</v>
      </c>
      <c r="W3" s="2"/>
      <c r="X3" s="2"/>
      <c r="Y3" s="2"/>
      <c r="Z3" s="2"/>
    </row>
    <row r="4" spans="1:26" ht="14.25" customHeight="1" x14ac:dyDescent="0.25">
      <c r="A4" s="19">
        <v>45897</v>
      </c>
      <c r="B4" s="16"/>
      <c r="C4" s="11">
        <v>1</v>
      </c>
      <c r="D4" s="8" t="s">
        <v>21</v>
      </c>
      <c r="E4" s="20" t="s">
        <v>34</v>
      </c>
      <c r="F4" s="15" t="s">
        <v>22</v>
      </c>
      <c r="G4" s="10" t="s">
        <v>23</v>
      </c>
      <c r="H4" s="12" t="s">
        <v>31</v>
      </c>
      <c r="I4" s="11">
        <v>61020060019</v>
      </c>
      <c r="J4" s="12" t="s">
        <v>32</v>
      </c>
      <c r="K4" s="13">
        <f t="shared" ref="K4" si="2">+M4/L4</f>
        <v>15054133.333333334</v>
      </c>
      <c r="L4" s="11">
        <v>3</v>
      </c>
      <c r="M4" s="13">
        <v>45162400</v>
      </c>
      <c r="N4" s="16"/>
      <c r="O4" s="16"/>
      <c r="P4" s="9" t="s">
        <v>24</v>
      </c>
      <c r="Q4" s="14" t="s">
        <v>25</v>
      </c>
      <c r="R4" s="14"/>
      <c r="S4" s="14" t="s">
        <v>26</v>
      </c>
      <c r="T4" s="15" t="s">
        <v>27</v>
      </c>
      <c r="U4" s="15" t="s">
        <v>28</v>
      </c>
      <c r="V4" s="2">
        <v>0</v>
      </c>
      <c r="W4" s="2"/>
      <c r="X4" s="2"/>
      <c r="Y4" s="2"/>
      <c r="Z4" s="2"/>
    </row>
    <row r="5" spans="1:26" ht="14.25" customHeight="1" x14ac:dyDescent="0.25">
      <c r="A5" s="19">
        <v>45897</v>
      </c>
      <c r="B5" s="16"/>
      <c r="C5" s="11">
        <v>1</v>
      </c>
      <c r="D5" s="8" t="s">
        <v>21</v>
      </c>
      <c r="E5" s="20" t="s">
        <v>35</v>
      </c>
      <c r="F5" s="15" t="s">
        <v>22</v>
      </c>
      <c r="G5" s="10" t="s">
        <v>23</v>
      </c>
      <c r="H5" s="12" t="s">
        <v>31</v>
      </c>
      <c r="I5" s="11">
        <v>61020060019</v>
      </c>
      <c r="J5" s="12" t="s">
        <v>32</v>
      </c>
      <c r="K5" s="13">
        <f t="shared" ref="K5" si="3">+M5/L5</f>
        <v>1595066.3333333333</v>
      </c>
      <c r="L5" s="11">
        <v>3</v>
      </c>
      <c r="M5" s="13">
        <v>4785199</v>
      </c>
      <c r="N5" s="16"/>
      <c r="O5" s="16"/>
      <c r="P5" s="9" t="s">
        <v>24</v>
      </c>
      <c r="Q5" s="14" t="s">
        <v>25</v>
      </c>
      <c r="R5" s="14"/>
      <c r="S5" s="14" t="s">
        <v>26</v>
      </c>
      <c r="T5" s="15" t="s">
        <v>27</v>
      </c>
      <c r="U5" s="15" t="s">
        <v>28</v>
      </c>
      <c r="V5" s="2">
        <v>0</v>
      </c>
      <c r="W5" s="2"/>
      <c r="X5" s="2"/>
      <c r="Y5" s="2"/>
      <c r="Z5" s="2"/>
    </row>
    <row r="6" spans="1:26" ht="14.25" customHeight="1" x14ac:dyDescent="0.25">
      <c r="A6" s="19">
        <v>45897</v>
      </c>
      <c r="B6" s="16"/>
      <c r="C6" s="11">
        <v>1</v>
      </c>
      <c r="D6" s="8" t="s">
        <v>21</v>
      </c>
      <c r="E6" s="20" t="s">
        <v>36</v>
      </c>
      <c r="F6" s="15" t="s">
        <v>22</v>
      </c>
      <c r="G6" s="10" t="s">
        <v>23</v>
      </c>
      <c r="H6" s="12" t="s">
        <v>31</v>
      </c>
      <c r="I6" s="11">
        <v>61020060019</v>
      </c>
      <c r="J6" s="12" t="s">
        <v>32</v>
      </c>
      <c r="K6" s="13">
        <f t="shared" ref="K6" si="4">+M6/L6</f>
        <v>2513166.6666666665</v>
      </c>
      <c r="L6" s="11">
        <v>3</v>
      </c>
      <c r="M6" s="13">
        <v>7539500</v>
      </c>
      <c r="N6" s="16"/>
      <c r="O6" s="16"/>
      <c r="P6" s="9" t="s">
        <v>24</v>
      </c>
      <c r="Q6" s="14" t="s">
        <v>25</v>
      </c>
      <c r="R6" s="14"/>
      <c r="S6" s="14" t="s">
        <v>26</v>
      </c>
      <c r="T6" s="15" t="s">
        <v>27</v>
      </c>
      <c r="U6" s="15" t="s">
        <v>28</v>
      </c>
      <c r="V6" s="2">
        <v>0</v>
      </c>
      <c r="W6" s="2"/>
      <c r="X6" s="2"/>
      <c r="Y6" s="2"/>
      <c r="Z6" s="2"/>
    </row>
    <row r="7" spans="1:26" ht="14.25" customHeight="1" x14ac:dyDescent="0.25">
      <c r="A7" s="19">
        <v>45897</v>
      </c>
      <c r="B7" s="16"/>
      <c r="C7" s="11">
        <v>1</v>
      </c>
      <c r="D7" s="8" t="s">
        <v>21</v>
      </c>
      <c r="E7" s="20" t="s">
        <v>37</v>
      </c>
      <c r="F7" s="15" t="s">
        <v>22</v>
      </c>
      <c r="G7" s="10" t="s">
        <v>39</v>
      </c>
      <c r="H7" s="12" t="s">
        <v>31</v>
      </c>
      <c r="I7" s="11">
        <v>61020060019</v>
      </c>
      <c r="J7" s="12" t="s">
        <v>32</v>
      </c>
      <c r="K7" s="13">
        <f t="shared" ref="K7" si="5">+M7/L7</f>
        <v>660833.33333333337</v>
      </c>
      <c r="L7" s="11">
        <v>3</v>
      </c>
      <c r="M7" s="13">
        <v>1982500</v>
      </c>
      <c r="N7" s="16"/>
      <c r="O7" s="16"/>
      <c r="P7" s="9" t="s">
        <v>24</v>
      </c>
      <c r="Q7" s="14" t="s">
        <v>25</v>
      </c>
      <c r="R7" s="14"/>
      <c r="S7" s="14" t="s">
        <v>26</v>
      </c>
      <c r="T7" s="15" t="s">
        <v>27</v>
      </c>
      <c r="U7" s="15" t="s">
        <v>28</v>
      </c>
      <c r="V7" s="2">
        <v>0</v>
      </c>
      <c r="W7" s="2"/>
      <c r="X7" s="2"/>
      <c r="Y7" s="2"/>
      <c r="Z7" s="2"/>
    </row>
    <row r="8" spans="1:26" ht="14.25" customHeight="1" x14ac:dyDescent="0.25">
      <c r="A8" s="19">
        <v>45897</v>
      </c>
      <c r="B8" s="16"/>
      <c r="C8" s="11">
        <v>1</v>
      </c>
      <c r="D8" s="8" t="s">
        <v>21</v>
      </c>
      <c r="E8" s="20" t="s">
        <v>38</v>
      </c>
      <c r="F8" s="15" t="s">
        <v>22</v>
      </c>
      <c r="G8" s="10" t="s">
        <v>23</v>
      </c>
      <c r="H8" s="12" t="s">
        <v>31</v>
      </c>
      <c r="I8" s="11">
        <v>61020060008</v>
      </c>
      <c r="J8" s="12" t="s">
        <v>32</v>
      </c>
      <c r="K8" s="13">
        <f t="shared" ref="K8" si="6">+M8/L8</f>
        <v>6917800</v>
      </c>
      <c r="L8" s="11">
        <v>3</v>
      </c>
      <c r="M8" s="13">
        <v>20753400</v>
      </c>
      <c r="N8" s="16"/>
      <c r="O8" s="16"/>
      <c r="P8" s="9" t="s">
        <v>24</v>
      </c>
      <c r="Q8" s="14" t="s">
        <v>25</v>
      </c>
      <c r="R8" s="14"/>
      <c r="S8" s="14" t="s">
        <v>26</v>
      </c>
      <c r="T8" s="15" t="s">
        <v>27</v>
      </c>
      <c r="U8" s="15" t="s">
        <v>28</v>
      </c>
      <c r="V8" s="2">
        <v>0</v>
      </c>
      <c r="W8" s="2"/>
      <c r="X8" s="2"/>
      <c r="Y8" s="2"/>
      <c r="Z8" s="2"/>
    </row>
    <row r="9" spans="1:26" ht="14.25" customHeight="1" x14ac:dyDescent="0.25">
      <c r="A9" s="3"/>
      <c r="B9" s="3"/>
      <c r="C9" s="3"/>
      <c r="D9" s="3"/>
      <c r="E9" s="3"/>
      <c r="F9" s="21" t="s">
        <v>29</v>
      </c>
      <c r="G9" s="22"/>
      <c r="H9" s="22"/>
      <c r="I9" s="22"/>
      <c r="J9" s="22"/>
      <c r="K9" s="22"/>
      <c r="L9" s="22"/>
      <c r="M9" s="7">
        <f>SUM(M2:M8)</f>
        <v>1391752821</v>
      </c>
      <c r="N9" s="3"/>
      <c r="O9" s="3"/>
      <c r="P9" s="3"/>
      <c r="Q9" s="3"/>
      <c r="R9" s="3"/>
      <c r="S9" s="3"/>
      <c r="T9" s="3"/>
      <c r="U9" s="3"/>
      <c r="V9" s="2"/>
      <c r="W9" s="2"/>
      <c r="X9" s="2"/>
      <c r="Y9" s="2"/>
      <c r="Z9" s="2"/>
    </row>
    <row r="10" spans="1:26" ht="14.25" customHeight="1" x14ac:dyDescent="0.25">
      <c r="A10" s="3"/>
      <c r="B10" s="3"/>
      <c r="C10" s="3"/>
      <c r="D10" s="3"/>
      <c r="E10" s="3"/>
      <c r="F10" s="17"/>
      <c r="G10" s="18"/>
      <c r="H10" s="18"/>
      <c r="I10" s="18"/>
      <c r="J10" s="18"/>
      <c r="K10" s="18"/>
      <c r="L10" s="18"/>
      <c r="M10" s="7"/>
      <c r="N10" s="3"/>
      <c r="O10" s="3"/>
      <c r="P10" s="3"/>
      <c r="Q10" s="3"/>
      <c r="R10" s="3"/>
      <c r="S10" s="3"/>
      <c r="T10" s="3"/>
      <c r="U10" s="3"/>
      <c r="V10" s="2"/>
      <c r="W10" s="2"/>
      <c r="X10" s="2"/>
      <c r="Y10" s="2"/>
      <c r="Z10" s="2"/>
    </row>
    <row r="11" spans="1:26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1">
    <mergeCell ref="F9:L9"/>
  </mergeCells>
  <conditionalFormatting sqref="H2">
    <cfRule type="beginsWith" dxfId="6" priority="12" operator="beginsWith" text="NO">
      <formula>LEFT((H2),LEN("NO"))=("NO")</formula>
    </cfRule>
  </conditionalFormatting>
  <conditionalFormatting sqref="H3">
    <cfRule type="beginsWith" dxfId="5" priority="6" operator="beginsWith" text="NO">
      <formula>LEFT((H3),LEN("NO"))=("NO")</formula>
    </cfRule>
  </conditionalFormatting>
  <conditionalFormatting sqref="H4">
    <cfRule type="beginsWith" dxfId="4" priority="5" operator="beginsWith" text="NO">
      <formula>LEFT((H4),LEN("NO"))=("NO")</formula>
    </cfRule>
  </conditionalFormatting>
  <conditionalFormatting sqref="H5">
    <cfRule type="beginsWith" dxfId="3" priority="4" operator="beginsWith" text="NO">
      <formula>LEFT((H5),LEN("NO"))=("NO")</formula>
    </cfRule>
  </conditionalFormatting>
  <conditionalFormatting sqref="H6">
    <cfRule type="beginsWith" dxfId="2" priority="3" operator="beginsWith" text="NO">
      <formula>LEFT((H6),LEN("NO"))=("NO")</formula>
    </cfRule>
  </conditionalFormatting>
  <conditionalFormatting sqref="H7">
    <cfRule type="beginsWith" dxfId="1" priority="2" operator="beginsWith" text="NO">
      <formula>LEFT((H7),LEN("NO"))=("NO")</formula>
    </cfRule>
  </conditionalFormatting>
  <conditionalFormatting sqref="H8">
    <cfRule type="beginsWith" dxfId="0" priority="1" operator="beginsWith" text="NO">
      <formula>LEFT((H8),LEN("NO"))=("NO")</formula>
    </cfRule>
  </conditionalFormatting>
  <dataValidations count="1">
    <dataValidation type="decimal" operator="greaterThanOrEqual" allowBlank="1" showErrorMessage="1" sqref="K2:K8 M2:M8">
      <formula1>0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PROCESOS MISIONALES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2025-06-09T18:51:59Z</dcterms:created>
  <dcterms:modified xsi:type="dcterms:W3CDTF">2025-08-28T18:49:31Z</dcterms:modified>
</cp:coreProperties>
</file>